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olah\Desktop\"/>
    </mc:Choice>
  </mc:AlternateContent>
  <bookViews>
    <workbookView xWindow="120" yWindow="0" windowWidth="19035" windowHeight="120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16" i="1" l="1"/>
  <c r="E14" i="1" l="1"/>
  <c r="E7" i="1" l="1"/>
  <c r="E8" i="1"/>
  <c r="E9" i="1"/>
  <c r="E10" i="1"/>
  <c r="E11" i="1"/>
  <c r="E12" i="1"/>
  <c r="E13" i="1"/>
  <c r="E15" i="1"/>
  <c r="E17" i="1"/>
  <c r="E18" i="1"/>
  <c r="E19" i="1"/>
  <c r="E20" i="1"/>
  <c r="E6" i="1"/>
  <c r="E21" i="1" l="1"/>
</calcChain>
</file>

<file path=xl/sharedStrings.xml><?xml version="1.0" encoding="utf-8"?>
<sst xmlns="http://schemas.openxmlformats.org/spreadsheetml/2006/main" count="35" uniqueCount="35">
  <si>
    <t>رديف</t>
  </si>
  <si>
    <t>تعداد</t>
  </si>
  <si>
    <t>كل مبلغ (ريال)</t>
  </si>
  <si>
    <r>
      <rPr>
        <b/>
        <u/>
        <sz val="18"/>
        <color theme="1"/>
        <rFont val="B Mitra"/>
        <charset val="178"/>
      </rPr>
      <t xml:space="preserve">قبض انبار  </t>
    </r>
    <r>
      <rPr>
        <b/>
        <sz val="18"/>
        <color theme="1"/>
        <rFont val="B Mitra"/>
        <charset val="178"/>
      </rPr>
      <t xml:space="preserve">                        </t>
    </r>
  </si>
  <si>
    <t xml:space="preserve">                   </t>
  </si>
  <si>
    <t xml:space="preserve">                                          امين اموال</t>
  </si>
  <si>
    <t xml:space="preserve">             حسن  تیموری</t>
  </si>
  <si>
    <t xml:space="preserve"> ملاحظات</t>
  </si>
  <si>
    <t>شرح کالا / خدمات</t>
  </si>
  <si>
    <t>نرخ واحد (ریال)</t>
  </si>
  <si>
    <t>تنظیم کننده</t>
  </si>
  <si>
    <t xml:space="preserve"> ( مصرفی )                         </t>
  </si>
  <si>
    <t>کد محل مصرف</t>
  </si>
  <si>
    <t>مدیریت خدمات و پشتیبانی</t>
  </si>
  <si>
    <t xml:space="preserve">     دکتر حبیب ا.. اکبری</t>
  </si>
  <si>
    <t>تاریخ: 1400/09/20</t>
  </si>
  <si>
    <t>تاریخ درخواست:   1400/07/01</t>
  </si>
  <si>
    <t>شماره درخواست :  60/313</t>
  </si>
  <si>
    <t xml:space="preserve">شماره قبض انبار:   15   </t>
  </si>
  <si>
    <t>لاک غلط گیر</t>
  </si>
  <si>
    <t>ترموستات</t>
  </si>
  <si>
    <t>دستمال  قلو چشمک</t>
  </si>
  <si>
    <t>دستکش لاتکس  (بسته)</t>
  </si>
  <si>
    <t>دستمال بی تا فله ای</t>
  </si>
  <si>
    <t>دستمال 9 قلو بی تا   (بسته)</t>
  </si>
  <si>
    <t>لوله خرطومی</t>
  </si>
  <si>
    <t>آداپتور 2A</t>
  </si>
  <si>
    <t xml:space="preserve">باطری کتابی کارتی </t>
  </si>
  <si>
    <t>مغزی کامپیوتری</t>
  </si>
  <si>
    <t>شلنگ خرطومی</t>
  </si>
  <si>
    <t>چسب نواری جانسون 36  (بسته)</t>
  </si>
  <si>
    <t>چسب کاغذی 16   (بسته)</t>
  </si>
  <si>
    <t>کارتریج اچ پی 85</t>
  </si>
  <si>
    <t>چسب کاغذی</t>
  </si>
  <si>
    <t xml:space="preserve">حمل و نقل 350.000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</si>
</sst>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B Mitra"/>
      <charset val="178"/>
    </font>
    <font>
      <b/>
      <sz val="12"/>
      <color theme="1"/>
      <name val="B Nazanin"/>
      <charset val="178"/>
    </font>
    <font>
      <b/>
      <sz val="12"/>
      <color theme="1"/>
      <name val="B Mitra"/>
      <charset val="178"/>
    </font>
    <font>
      <b/>
      <sz val="16"/>
      <color theme="1"/>
      <name val="B Zar"/>
      <charset val="178"/>
    </font>
    <font>
      <b/>
      <sz val="14"/>
      <color theme="1"/>
      <name val="Calibri"/>
      <family val="2"/>
      <scheme val="minor"/>
    </font>
    <font>
      <sz val="14"/>
      <color theme="1"/>
      <name val="B Zar"/>
      <charset val="178"/>
    </font>
    <font>
      <u/>
      <sz val="14"/>
      <color theme="1"/>
      <name val="B Zar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1"/>
      <color theme="1"/>
      <name val="B Nazanin"/>
      <charset val="178"/>
    </font>
    <font>
      <sz val="14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/>
    <xf numFmtId="0" fontId="11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0" fillId="0" borderId="1" xfId="0" applyFont="1" applyBorder="1"/>
    <xf numFmtId="4" fontId="10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tabSelected="1" workbookViewId="0">
      <selection activeCell="G6" sqref="G6"/>
    </sheetView>
  </sheetViews>
  <sheetFormatPr defaultRowHeight="15"/>
  <cols>
    <col min="1" max="1" width="5.25" customWidth="1"/>
    <col min="2" max="2" width="40.125" customWidth="1"/>
    <col min="3" max="3" width="6" customWidth="1"/>
    <col min="4" max="4" width="14.375" customWidth="1"/>
    <col min="5" max="5" width="21.625" customWidth="1"/>
    <col min="6" max="6" width="20.125" customWidth="1"/>
    <col min="7" max="7" width="18.625" customWidth="1"/>
    <col min="8" max="8" width="11.375" customWidth="1"/>
  </cols>
  <sheetData>
    <row r="1" spans="1:9" ht="29.25" customHeight="1">
      <c r="A1" s="22" t="s">
        <v>3</v>
      </c>
      <c r="B1" s="23"/>
      <c r="C1" s="23"/>
      <c r="D1" s="23"/>
      <c r="E1" s="23"/>
      <c r="F1" s="23"/>
      <c r="G1" s="23"/>
      <c r="H1" s="23"/>
      <c r="I1" s="23"/>
    </row>
    <row r="2" spans="1:9" ht="27.75">
      <c r="A2" s="2"/>
      <c r="B2" s="3"/>
      <c r="C2" s="3"/>
      <c r="D2" s="24" t="s">
        <v>11</v>
      </c>
      <c r="E2" s="25"/>
      <c r="F2" s="25"/>
    </row>
    <row r="3" spans="1:9" ht="24.75" customHeight="1">
      <c r="A3" s="26" t="s">
        <v>16</v>
      </c>
      <c r="B3" s="27"/>
      <c r="C3" s="3"/>
      <c r="D3" s="3"/>
      <c r="E3" s="3"/>
      <c r="F3" s="10"/>
      <c r="G3" s="10" t="s">
        <v>18</v>
      </c>
      <c r="H3" s="9"/>
      <c r="I3" s="1"/>
    </row>
    <row r="4" spans="1:9" ht="21.75" customHeight="1">
      <c r="A4" s="28" t="s">
        <v>17</v>
      </c>
      <c r="B4" s="28"/>
      <c r="F4" s="11"/>
      <c r="G4" s="11" t="s">
        <v>15</v>
      </c>
    </row>
    <row r="5" spans="1:9" ht="24.75">
      <c r="A5" s="4" t="s">
        <v>0</v>
      </c>
      <c r="B5" s="4" t="s">
        <v>8</v>
      </c>
      <c r="C5" s="4" t="s">
        <v>1</v>
      </c>
      <c r="D5" s="4" t="s">
        <v>9</v>
      </c>
      <c r="E5" s="4" t="s">
        <v>2</v>
      </c>
      <c r="F5" s="20" t="s">
        <v>12</v>
      </c>
      <c r="G5" s="13" t="s">
        <v>7</v>
      </c>
    </row>
    <row r="6" spans="1:9" ht="24" customHeight="1">
      <c r="A6" s="12">
        <v>1</v>
      </c>
      <c r="B6" s="12" t="s">
        <v>19</v>
      </c>
      <c r="C6" s="12">
        <v>5</v>
      </c>
      <c r="D6" s="16">
        <v>100000</v>
      </c>
      <c r="E6" s="17">
        <f>C6*D6</f>
        <v>500000</v>
      </c>
      <c r="F6" s="12">
        <v>50520</v>
      </c>
      <c r="G6" s="12" t="s">
        <v>34</v>
      </c>
    </row>
    <row r="7" spans="1:9" ht="24" customHeight="1">
      <c r="A7" s="12">
        <v>2</v>
      </c>
      <c r="B7" s="12" t="s">
        <v>20</v>
      </c>
      <c r="C7" s="12">
        <v>2</v>
      </c>
      <c r="D7" s="16">
        <v>1150000</v>
      </c>
      <c r="E7" s="17">
        <f t="shared" ref="E7:E20" si="0">C7*D7</f>
        <v>2300000</v>
      </c>
      <c r="F7" s="12"/>
      <c r="G7" s="12"/>
    </row>
    <row r="8" spans="1:9" ht="24" customHeight="1">
      <c r="A8" s="12">
        <v>3</v>
      </c>
      <c r="B8" s="12" t="s">
        <v>21</v>
      </c>
      <c r="C8" s="12">
        <v>4</v>
      </c>
      <c r="D8" s="16">
        <v>740000</v>
      </c>
      <c r="E8" s="17">
        <f t="shared" si="0"/>
        <v>2960000</v>
      </c>
      <c r="F8" s="12"/>
      <c r="G8" s="12"/>
    </row>
    <row r="9" spans="1:9" ht="24" customHeight="1">
      <c r="A9" s="12">
        <v>4</v>
      </c>
      <c r="B9" s="12" t="s">
        <v>22</v>
      </c>
      <c r="C9" s="12">
        <v>1</v>
      </c>
      <c r="D9" s="16">
        <v>1408180</v>
      </c>
      <c r="E9" s="17">
        <f t="shared" si="0"/>
        <v>1408180</v>
      </c>
      <c r="F9" s="12"/>
      <c r="G9" s="12"/>
    </row>
    <row r="10" spans="1:9" ht="24" customHeight="1">
      <c r="A10" s="12">
        <v>5</v>
      </c>
      <c r="B10" s="12" t="s">
        <v>23</v>
      </c>
      <c r="C10" s="12">
        <v>40</v>
      </c>
      <c r="D10" s="16">
        <v>70000</v>
      </c>
      <c r="E10" s="17">
        <f t="shared" si="0"/>
        <v>2800000</v>
      </c>
      <c r="F10" s="12"/>
      <c r="G10" s="12"/>
    </row>
    <row r="11" spans="1:9" ht="24" customHeight="1">
      <c r="A11" s="12">
        <v>6</v>
      </c>
      <c r="B11" s="12" t="s">
        <v>24</v>
      </c>
      <c r="C11" s="12">
        <v>6</v>
      </c>
      <c r="D11" s="16">
        <v>750000</v>
      </c>
      <c r="E11" s="17">
        <f t="shared" si="0"/>
        <v>4500000</v>
      </c>
      <c r="F11" s="12"/>
      <c r="G11" s="12"/>
    </row>
    <row r="12" spans="1:9" ht="24" customHeight="1">
      <c r="A12" s="12">
        <v>7</v>
      </c>
      <c r="B12" s="12" t="s">
        <v>25</v>
      </c>
      <c r="C12" s="12">
        <v>1</v>
      </c>
      <c r="D12" s="16">
        <v>150000</v>
      </c>
      <c r="E12" s="17">
        <f t="shared" si="0"/>
        <v>150000</v>
      </c>
      <c r="F12" s="12"/>
      <c r="G12" s="12"/>
    </row>
    <row r="13" spans="1:9" ht="24" customHeight="1">
      <c r="A13" s="12">
        <v>8</v>
      </c>
      <c r="B13" s="12" t="s">
        <v>26</v>
      </c>
      <c r="C13" s="12">
        <v>1</v>
      </c>
      <c r="D13" s="16">
        <v>650000</v>
      </c>
      <c r="E13" s="17">
        <f t="shared" si="0"/>
        <v>650000</v>
      </c>
      <c r="F13" s="12"/>
      <c r="G13" s="12"/>
    </row>
    <row r="14" spans="1:9" ht="24" customHeight="1">
      <c r="A14" s="12">
        <v>9</v>
      </c>
      <c r="B14" s="12" t="s">
        <v>27</v>
      </c>
      <c r="C14" s="12">
        <v>1</v>
      </c>
      <c r="D14" s="16">
        <v>180000</v>
      </c>
      <c r="E14" s="17">
        <f t="shared" si="0"/>
        <v>180000</v>
      </c>
      <c r="F14" s="12"/>
      <c r="G14" s="12"/>
    </row>
    <row r="15" spans="1:9" ht="24" customHeight="1">
      <c r="A15" s="12">
        <v>10</v>
      </c>
      <c r="B15" s="12" t="s">
        <v>28</v>
      </c>
      <c r="C15" s="12">
        <v>1</v>
      </c>
      <c r="D15" s="16">
        <v>1000000</v>
      </c>
      <c r="E15" s="17">
        <f t="shared" si="0"/>
        <v>1000000</v>
      </c>
      <c r="F15" s="12"/>
      <c r="G15" s="12"/>
    </row>
    <row r="16" spans="1:9" ht="24" customHeight="1">
      <c r="A16" s="12">
        <v>11</v>
      </c>
      <c r="B16" s="12" t="s">
        <v>29</v>
      </c>
      <c r="C16" s="12">
        <v>1</v>
      </c>
      <c r="D16" s="16">
        <v>170000</v>
      </c>
      <c r="E16" s="17">
        <f t="shared" si="0"/>
        <v>170000</v>
      </c>
      <c r="F16" s="12"/>
      <c r="G16" s="12"/>
    </row>
    <row r="17" spans="1:8" ht="24" customHeight="1">
      <c r="A17" s="12">
        <v>12</v>
      </c>
      <c r="B17" s="12" t="s">
        <v>30</v>
      </c>
      <c r="C17" s="12">
        <v>3</v>
      </c>
      <c r="D17" s="16">
        <v>350000</v>
      </c>
      <c r="E17" s="17">
        <f t="shared" si="0"/>
        <v>1050000</v>
      </c>
      <c r="F17" s="12"/>
      <c r="G17" s="12"/>
    </row>
    <row r="18" spans="1:8" ht="24" customHeight="1">
      <c r="A18" s="12">
        <v>13</v>
      </c>
      <c r="B18" s="12" t="s">
        <v>31</v>
      </c>
      <c r="C18" s="12">
        <v>1</v>
      </c>
      <c r="D18" s="16">
        <v>720000</v>
      </c>
      <c r="E18" s="17">
        <f t="shared" si="0"/>
        <v>720000</v>
      </c>
      <c r="F18" s="12"/>
      <c r="G18" s="12"/>
    </row>
    <row r="19" spans="1:8" ht="24" customHeight="1">
      <c r="A19" s="12">
        <v>14</v>
      </c>
      <c r="B19" s="12" t="s">
        <v>32</v>
      </c>
      <c r="C19" s="12">
        <v>1</v>
      </c>
      <c r="D19" s="16">
        <v>3000000</v>
      </c>
      <c r="E19" s="17">
        <f t="shared" si="0"/>
        <v>3000000</v>
      </c>
      <c r="F19" s="12"/>
      <c r="G19" s="12"/>
    </row>
    <row r="20" spans="1:8" ht="24" customHeight="1">
      <c r="A20" s="12">
        <v>15</v>
      </c>
      <c r="B20" s="12" t="s">
        <v>33</v>
      </c>
      <c r="C20" s="12">
        <v>1</v>
      </c>
      <c r="D20" s="16">
        <v>150000</v>
      </c>
      <c r="E20" s="17">
        <f t="shared" si="0"/>
        <v>150000</v>
      </c>
      <c r="F20" s="12"/>
      <c r="G20" s="12"/>
    </row>
    <row r="21" spans="1:8" ht="24" customHeight="1">
      <c r="A21" s="5"/>
      <c r="B21" s="14"/>
      <c r="C21" s="14"/>
      <c r="D21" s="15"/>
      <c r="E21" s="18">
        <f>SUM(E6:E20)</f>
        <v>21538180</v>
      </c>
      <c r="F21" s="14"/>
      <c r="G21" s="19"/>
    </row>
    <row r="22" spans="1:8" ht="15.75" customHeight="1">
      <c r="C22" s="21"/>
    </row>
    <row r="23" spans="1:8" ht="18.75">
      <c r="A23" s="6"/>
      <c r="B23" s="6" t="s">
        <v>5</v>
      </c>
      <c r="C23" s="29" t="s">
        <v>4</v>
      </c>
      <c r="D23" s="29"/>
      <c r="E23" s="7" t="s">
        <v>10</v>
      </c>
      <c r="F23" s="6"/>
      <c r="G23" s="8" t="s">
        <v>13</v>
      </c>
      <c r="H23" s="6"/>
    </row>
    <row r="24" spans="1:8">
      <c r="E24" t="s">
        <v>6</v>
      </c>
      <c r="G24" t="s">
        <v>14</v>
      </c>
    </row>
  </sheetData>
  <mergeCells count="5">
    <mergeCell ref="A1:I1"/>
    <mergeCell ref="D2:F2"/>
    <mergeCell ref="A3:B3"/>
    <mergeCell ref="A4:B4"/>
    <mergeCell ref="C23:D23"/>
  </mergeCells>
  <pageMargins left="0.31496062992125984" right="0.70866141732283472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farzolah</cp:lastModifiedBy>
  <cp:lastPrinted>2021-12-21T12:06:15Z</cp:lastPrinted>
  <dcterms:created xsi:type="dcterms:W3CDTF">2013-09-28T06:36:29Z</dcterms:created>
  <dcterms:modified xsi:type="dcterms:W3CDTF">2021-12-21T12:06:17Z</dcterms:modified>
</cp:coreProperties>
</file>